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<sst xmlns="http://schemas.openxmlformats.org/spreadsheetml/2006/main" count="40" uniqueCount="27">
  <si>
    <t>第二季度产品销售情况表</t>
  </si>
  <si>
    <t>产品型号</t>
  </si>
  <si>
    <t>类别</t>
  </si>
  <si>
    <t>4月销售量（台）</t>
  </si>
  <si>
    <t>5月销售量（台）</t>
  </si>
  <si>
    <t>6月销售量（台）</t>
  </si>
  <si>
    <t>单价（元）</t>
  </si>
  <si>
    <t>第二季度销售额（元）</t>
  </si>
  <si>
    <t>销售排名</t>
  </si>
  <si>
    <t>B-1</t>
  </si>
  <si>
    <t>C</t>
  </si>
  <si>
    <t>B-2</t>
  </si>
  <si>
    <t>B</t>
  </si>
  <si>
    <t>类别数量</t>
  </si>
  <si>
    <t>第二季度平均销售额（元）</t>
  </si>
  <si>
    <t>第二季度总销售额（元）</t>
  </si>
  <si>
    <t>B-3</t>
  </si>
  <si>
    <t>A</t>
  </si>
  <si>
    <t>B-4</t>
  </si>
  <si>
    <t>B-5</t>
  </si>
  <si>
    <t>B-6</t>
  </si>
  <si>
    <t>B-7</t>
  </si>
  <si>
    <t>B-8</t>
  </si>
  <si>
    <t>B-9</t>
  </si>
  <si>
    <t>B-10</t>
  </si>
  <si>
    <t>B-11</t>
  </si>
  <si>
    <t>B-12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</si>
</sst>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\¥#,##0.00;\¥-#,##0.00"/>
  </numFmts>
  <fonts count="23">
    <font>
      <sz val="12"/>
      <name val="宋体"/>
      <charset val="134"/>
    </font>
    <font>
      <b/>
      <sz val="16"/>
      <color rgb="FFFF0000"/>
      <name val="黑体"/>
      <family val="3"/>
      <charset val="134"/>
    </font>
    <font>
      <b/>
      <sz val="12"/>
      <name val="宋体"/>
      <charset val="134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/>
      <right/>
      <top/>
      <bottom style="thin">
        <color rgb="FFFFC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17" applyNumberFormat="0" applyAlignment="0" applyProtection="0">
      <alignment vertical="center"/>
    </xf>
    <xf numFmtId="0" fontId="11" fillId="16" borderId="13" applyNumberFormat="0" applyAlignment="0" applyProtection="0">
      <alignment vertical="center"/>
    </xf>
    <xf numFmtId="0" fontId="5" fillId="6" borderId="1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7" fontId="0" fillId="0" borderId="8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176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7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77" fontId="0" fillId="0" borderId="9" xfId="0" applyNumberForma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numFmt numFmtId="177" formatCode="\¥#,##0.00;\¥-#,##0.00"/>
      <fill>
        <patternFill patternType="none"/>
      </fill>
      <alignment horizontal="center" vertical="center"/>
      <border>
        <left style="thin">
          <color rgb="FFFFC000"/>
        </left>
        <right/>
        <top style="thin">
          <color rgb="FFFFC000"/>
        </top>
        <bottom style="thin">
          <color rgb="FFFFC000"/>
        </bottom>
        <diagonal/>
      </border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H14" totalsRowShown="0">
  <autoFilter ref="A2:H14"/>
  <tableColumns count="8">
    <tableColumn id="1" name="产品型号"/>
    <tableColumn id="2" name="类别"/>
    <tableColumn id="3" name="4月销售量（台）"/>
    <tableColumn id="4" name="5月销售量（台）"/>
    <tableColumn id="5" name="6月销售量（台）"/>
    <tableColumn id="6" name="单价（元）"/>
    <tableColumn id="7" name="第二季度销售额（元）"/>
    <tableColumn id="8" name="销售排名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I4:L7" totalsRowShown="0">
  <autoFilter ref="I4:L7"/>
  <tableColumns count="4">
    <tableColumn id="1" name="类别"/>
    <tableColumn id="2" name="类别数量"/>
    <tableColumn id="3" name="第二季度平均销售额（元）"/>
    <tableColumn id="4" name="第二季度总销售额（元）" dataDxfId="0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zoomScale="85" zoomScaleNormal="85" workbookViewId="0">
      <selection activeCell="L12" sqref="L12"/>
    </sheetView>
  </sheetViews>
  <sheetFormatPr defaultColWidth="9" defaultRowHeight="14.25"/>
  <cols>
    <col min="1" max="1" width="11.25" customWidth="1"/>
    <col min="2" max="2" width="7" customWidth="1"/>
    <col min="3" max="5" width="18.75" customWidth="1"/>
    <col min="6" max="6" width="13.375" customWidth="1"/>
    <col min="7" max="7" width="24" customWidth="1"/>
    <col min="8" max="8" width="11.375" customWidth="1"/>
    <col min="10" max="10" width="11.25" customWidth="1"/>
    <col min="11" max="11" width="26.75" customWidth="1"/>
    <col min="12" max="12" width="30.625" customWidth="1"/>
  </cols>
  <sheetData>
    <row r="1" ht="26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15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="1" customFormat="1" ht="15" customHeight="1" spans="1:8">
      <c r="A3" s="6" t="s">
        <v>9</v>
      </c>
      <c r="B3" s="7" t="s">
        <v>10</v>
      </c>
      <c r="C3" s="8">
        <v>223</v>
      </c>
      <c r="D3" s="8">
        <v>178</v>
      </c>
      <c r="E3" s="8">
        <v>345</v>
      </c>
      <c r="F3" s="9">
        <v>754</v>
      </c>
      <c r="G3" s="9">
        <f>SUM(C3:E3)*F3</f>
        <v>562484</v>
      </c>
      <c r="H3" s="10">
        <f>RANK(G3,$G$3:$G$14,0)</f>
        <v>12</v>
      </c>
    </row>
    <row r="4" s="1" customFormat="1" ht="15" customHeight="1" spans="1:12">
      <c r="A4" s="6" t="s">
        <v>11</v>
      </c>
      <c r="B4" s="7" t="s">
        <v>12</v>
      </c>
      <c r="C4" s="8">
        <v>453</v>
      </c>
      <c r="D4" s="8">
        <v>198</v>
      </c>
      <c r="E4" s="8">
        <v>219</v>
      </c>
      <c r="F4" s="9">
        <v>1652</v>
      </c>
      <c r="G4" s="9">
        <f t="shared" ref="G4:G14" si="0">SUM(C4:E4)*F4</f>
        <v>1437240</v>
      </c>
      <c r="H4" s="10">
        <f t="shared" ref="H4:H14" si="1">RANK(G4,$G$3:$G$14,0)</f>
        <v>4</v>
      </c>
      <c r="I4" s="17" t="s">
        <v>2</v>
      </c>
      <c r="J4" s="18" t="s">
        <v>13</v>
      </c>
      <c r="K4" s="19" t="s">
        <v>14</v>
      </c>
      <c r="L4" s="20" t="s">
        <v>15</v>
      </c>
    </row>
    <row r="5" s="1" customFormat="1" ht="15" customHeight="1" spans="1:12">
      <c r="A5" s="6" t="s">
        <v>16</v>
      </c>
      <c r="B5" s="7" t="s">
        <v>17</v>
      </c>
      <c r="C5" s="8">
        <v>156</v>
      </c>
      <c r="D5" s="8">
        <v>111</v>
      </c>
      <c r="E5" s="8">
        <v>298</v>
      </c>
      <c r="F5" s="9">
        <v>2098</v>
      </c>
      <c r="G5" s="9">
        <f t="shared" si="0"/>
        <v>1185370</v>
      </c>
      <c r="H5" s="10">
        <f t="shared" si="1"/>
        <v>5</v>
      </c>
      <c r="I5" s="21" t="s">
        <v>17</v>
      </c>
      <c r="J5" s="22">
        <f>COUNTIF($B$3:$B$14,I5)</f>
        <v>4</v>
      </c>
      <c r="K5" s="23">
        <f>AVERAGEIF($B$3:$B$14,I5,$G$3:$G$14)</f>
        <v>1911499.5</v>
      </c>
      <c r="L5" s="23">
        <f>SUMIF($B$3:$B$14,I5,$G$3:$G$14)</f>
        <v>7645998</v>
      </c>
    </row>
    <row r="6" s="1" customFormat="1" ht="15" customHeight="1" spans="1:12">
      <c r="A6" s="6" t="s">
        <v>18</v>
      </c>
      <c r="B6" s="7" t="s">
        <v>17</v>
      </c>
      <c r="C6" s="8">
        <v>266</v>
      </c>
      <c r="D6" s="8">
        <v>189</v>
      </c>
      <c r="E6" s="8">
        <v>239</v>
      </c>
      <c r="F6" s="9">
        <v>2341</v>
      </c>
      <c r="G6" s="9">
        <f t="shared" si="0"/>
        <v>1624654</v>
      </c>
      <c r="H6" s="10">
        <f t="shared" si="1"/>
        <v>3</v>
      </c>
      <c r="I6" s="21" t="s">
        <v>12</v>
      </c>
      <c r="J6" s="22">
        <f t="shared" ref="J6:J7" si="2">COUNTIF($B$3:$B$14,I6)</f>
        <v>3</v>
      </c>
      <c r="K6" s="23">
        <f t="shared" ref="K6:K7" si="3">AVERAGEIF($B$3:$B$14,I6,$G$3:$G$14)</f>
        <v>1205771</v>
      </c>
      <c r="L6" s="23">
        <f t="shared" ref="L6:L7" si="4">SUMIF($B$3:$B$14,I6,$G$3:$G$14)</f>
        <v>3617313</v>
      </c>
    </row>
    <row r="7" s="1" customFormat="1" ht="15" customHeight="1" spans="1:12">
      <c r="A7" s="6" t="s">
        <v>19</v>
      </c>
      <c r="B7" s="7" t="s">
        <v>10</v>
      </c>
      <c r="C7" s="8">
        <v>101</v>
      </c>
      <c r="D7" s="8">
        <v>167</v>
      </c>
      <c r="E7" s="8">
        <v>367</v>
      </c>
      <c r="F7" s="9">
        <v>896</v>
      </c>
      <c r="G7" s="9">
        <f t="shared" si="0"/>
        <v>568960</v>
      </c>
      <c r="H7" s="10">
        <f t="shared" si="1"/>
        <v>11</v>
      </c>
      <c r="I7" s="24" t="s">
        <v>10</v>
      </c>
      <c r="J7" s="25">
        <f t="shared" si="2"/>
        <v>5</v>
      </c>
      <c r="K7" s="26">
        <f t="shared" si="3"/>
        <v>715340.8</v>
      </c>
      <c r="L7" s="23">
        <f t="shared" si="4"/>
        <v>3576704</v>
      </c>
    </row>
    <row r="8" s="1" customFormat="1" ht="15" customHeight="1" spans="1:8">
      <c r="A8" s="6" t="s">
        <v>20</v>
      </c>
      <c r="B8" s="7" t="s">
        <v>10</v>
      </c>
      <c r="C8" s="8">
        <v>179</v>
      </c>
      <c r="D8" s="8">
        <v>189</v>
      </c>
      <c r="E8" s="8">
        <v>230</v>
      </c>
      <c r="F8" s="9">
        <v>1371</v>
      </c>
      <c r="G8" s="9">
        <f t="shared" si="0"/>
        <v>819858</v>
      </c>
      <c r="H8" s="10">
        <f t="shared" si="1"/>
        <v>9</v>
      </c>
    </row>
    <row r="9" s="1" customFormat="1" ht="15" customHeight="1" spans="1:8">
      <c r="A9" s="6" t="s">
        <v>21</v>
      </c>
      <c r="B9" s="7" t="s">
        <v>17</v>
      </c>
      <c r="C9" s="8">
        <v>362</v>
      </c>
      <c r="D9" s="8">
        <v>254</v>
      </c>
      <c r="E9" s="8">
        <v>411</v>
      </c>
      <c r="F9" s="9">
        <v>3124</v>
      </c>
      <c r="G9" s="9">
        <f t="shared" si="0"/>
        <v>3208348</v>
      </c>
      <c r="H9" s="10">
        <f t="shared" si="1"/>
        <v>1</v>
      </c>
    </row>
    <row r="10" s="1" customFormat="1" ht="15" customHeight="1" spans="1:8">
      <c r="A10" s="6" t="s">
        <v>22</v>
      </c>
      <c r="B10" s="7" t="s">
        <v>17</v>
      </c>
      <c r="C10" s="8">
        <v>168</v>
      </c>
      <c r="D10" s="8">
        <v>122</v>
      </c>
      <c r="E10" s="8">
        <v>256</v>
      </c>
      <c r="F10" s="9">
        <v>2981</v>
      </c>
      <c r="G10" s="9">
        <f t="shared" si="0"/>
        <v>1627626</v>
      </c>
      <c r="H10" s="10">
        <f t="shared" si="1"/>
        <v>2</v>
      </c>
    </row>
    <row r="11" s="1" customFormat="1" ht="15" customHeight="1" spans="1:8">
      <c r="A11" s="6" t="s">
        <v>23</v>
      </c>
      <c r="B11" s="7" t="s">
        <v>12</v>
      </c>
      <c r="C11" s="8">
        <v>191</v>
      </c>
      <c r="D11" s="8">
        <v>189</v>
      </c>
      <c r="E11" s="8">
        <v>248</v>
      </c>
      <c r="F11" s="9">
        <v>1729</v>
      </c>
      <c r="G11" s="9">
        <f t="shared" si="0"/>
        <v>1085812</v>
      </c>
      <c r="H11" s="10">
        <f t="shared" si="1"/>
        <v>7</v>
      </c>
    </row>
    <row r="12" s="1" customFormat="1" ht="15" customHeight="1" spans="1:8">
      <c r="A12" s="6" t="s">
        <v>24</v>
      </c>
      <c r="B12" s="7" t="s">
        <v>12</v>
      </c>
      <c r="C12" s="8">
        <v>189</v>
      </c>
      <c r="D12" s="8">
        <v>167</v>
      </c>
      <c r="E12" s="8">
        <v>345</v>
      </c>
      <c r="F12" s="9">
        <v>1561</v>
      </c>
      <c r="G12" s="9">
        <f t="shared" si="0"/>
        <v>1094261</v>
      </c>
      <c r="H12" s="10">
        <f t="shared" si="1"/>
        <v>6</v>
      </c>
    </row>
    <row r="13" s="1" customFormat="1" ht="15" customHeight="1" spans="1:10">
      <c r="A13" s="6" t="s">
        <v>25</v>
      </c>
      <c r="B13" s="7" t="s">
        <v>10</v>
      </c>
      <c r="C13" s="8">
        <v>265</v>
      </c>
      <c r="D13" s="8">
        <v>198</v>
      </c>
      <c r="E13" s="8">
        <v>375</v>
      </c>
      <c r="F13" s="9">
        <v>986</v>
      </c>
      <c r="G13" s="9">
        <f t="shared" si="0"/>
        <v>826268</v>
      </c>
      <c r="H13" s="10">
        <f t="shared" si="1"/>
        <v>8</v>
      </c>
      <c r="J13" s="27"/>
    </row>
    <row r="14" s="1" customFormat="1" ht="15" customHeight="1" spans="1:10">
      <c r="A14" s="11" t="s">
        <v>26</v>
      </c>
      <c r="B14" s="12" t="s">
        <v>10</v>
      </c>
      <c r="C14" s="13">
        <v>345</v>
      </c>
      <c r="D14" s="13">
        <v>211</v>
      </c>
      <c r="E14" s="13">
        <v>521</v>
      </c>
      <c r="F14" s="14">
        <v>742</v>
      </c>
      <c r="G14" s="14">
        <f t="shared" si="0"/>
        <v>799134</v>
      </c>
      <c r="H14" s="15">
        <f t="shared" si="1"/>
        <v>10</v>
      </c>
      <c r="J14" s="27"/>
    </row>
    <row r="15" spans="7:10">
      <c r="G15" s="16"/>
      <c r="J15" s="16"/>
    </row>
    <row r="16" spans="10:10">
      <c r="J16" s="16"/>
    </row>
    <row r="17" spans="10:10">
      <c r="J17" s="16"/>
    </row>
  </sheetData>
  <mergeCells count="1">
    <mergeCell ref="A1:H1"/>
  </mergeCells>
  <pageMargins left="0.75" right="0.75" top="1" bottom="1" header="0.5" footer="0.5"/>
  <pageSetup paperSize="9" orientation="portrait" horizontalDpi="300" verticalDpi="300"/>
  <headerFooter alignWithMargins="0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2006-09-05T00:03:00Z</dcterms:created>
  <cp:lastPrinted>2021-02-23T07:47:00Z</cp:lastPrinted>
  <dcterms:modified xsi:type="dcterms:W3CDTF">2022-06-02T01:37:11Z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